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<sst xmlns="http://schemas.openxmlformats.org/spreadsheetml/2006/main" uniqueCount="53">
  <si>
    <t>Oznaka</t>
  </si>
  <si>
    <t>ISIN</t>
  </si>
  <si>
    <t>Izdavatelj</t>
  </si>
  <si>
    <t>Najviša</t>
  </si>
  <si>
    <t>Najniža</t>
  </si>
  <si>
    <t>Volumen</t>
  </si>
  <si>
    <t>Promet</t>
  </si>
  <si>
    <t>3ATG2</t>
  </si>
  <si>
    <t>HRATGRO25CA5</t>
  </si>
  <si>
    <t>ATLANTIC GRUPA d.d.</t>
  </si>
  <si>
    <t>3INA</t>
  </si>
  <si>
    <t>HRINA0O26CA0</t>
  </si>
  <si>
    <t>INA d.d.</t>
  </si>
  <si>
    <t>ATPL</t>
  </si>
  <si>
    <t>HRATPLRA0008</t>
  </si>
  <si>
    <t>ATLANTSKA PLOVIDBA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</si>
  <si>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</si>
  <si>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</si>
  <si>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</si>
  <si>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</si>
  <si>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</si>
  <si>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</si>
  <si>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</si>
  <si>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</si>
  <si>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</si>
  <si>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</si>
  <si>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</si>
  <si>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</si>
  <si>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</si>
  <si>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</si>
  <si>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</si>
  <si>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</si>
  <si>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</si>
  <si>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</si>
  <si>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</si>
  <si>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</si>
  <si>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</si>
  <si>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</si>
  <si>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</si>
  <si>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</si>
  <si>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</si>
  <si>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H34BA</t>
  </si>
  <si>
    <t>HRRHMFO34BA1</t>
  </si>
  <si>
    <t>HEFA</t>
  </si>
  <si>
    <t>HRHEFARA0003</t>
  </si>
  <si>
    <t>HELIOS FAROS d.d.</t>
  </si>
  <si>
    <t>ILRA</t>
  </si>
  <si>
    <t>HRILRARA0009</t>
  </si>
  <si>
    <t>ILIRIJA d.d.</t>
  </si>
  <si>
    <t>SNBA</t>
  </si>
  <si>
    <t>HRSNBARA0003</t>
  </si>
  <si>
    <t>SLATINSKA BANKA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</si>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</sst>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93.2</v>
      </c>
      <c r="E2" s="7">
        <v>93.2</v>
      </c>
      <c r="F2" s="8">
        <v>8000000</v>
      </c>
      <c r="G2" s="8">
        <v>7456000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90</v>
      </c>
      <c r="E3" s="7">
        <v>89.4</v>
      </c>
      <c r="F3" s="8">
        <v>34604000</v>
      </c>
      <c r="G3" s="8">
        <v>31034346.92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435.17</v>
      </c>
      <c r="E4" s="7">
        <v>435.17</v>
      </c>
      <c r="F4" s="8">
        <v>2095</v>
      </c>
      <c r="G4" s="8">
        <v>911674.5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99.25</v>
      </c>
      <c r="E5" s="7">
        <v>99.25</v>
      </c>
      <c r="F5" s="8">
        <v>100000</v>
      </c>
      <c r="G5" s="8">
        <v>747799.13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103.05</v>
      </c>
      <c r="E6" s="7">
        <v>102.5</v>
      </c>
      <c r="F6" s="8">
        <v>5300000</v>
      </c>
      <c r="G6" s="8">
        <v>41000300.29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95.7</v>
      </c>
      <c r="E7" s="7">
        <v>95.7</v>
      </c>
      <c r="F7" s="8">
        <v>1400000</v>
      </c>
      <c r="G7" s="8">
        <v>10094723.1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94.75</v>
      </c>
      <c r="E8" s="7">
        <v>94.6</v>
      </c>
      <c r="F8" s="8">
        <v>1500000</v>
      </c>
      <c r="G8" s="8">
        <v>10697106.38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100.75</v>
      </c>
      <c r="E9" s="7">
        <v>100.55</v>
      </c>
      <c r="F9" s="8">
        <v>1920000</v>
      </c>
      <c r="G9" s="8">
        <v>14557256.76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102.55</v>
      </c>
      <c r="E10" s="7">
        <v>102.32</v>
      </c>
      <c r="F10" s="8">
        <v>3602477.84</v>
      </c>
      <c r="G10" s="8">
        <v>27779586.22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96.5</v>
      </c>
      <c r="E11" s="7">
        <v>96.35</v>
      </c>
      <c r="F11" s="8">
        <v>316000</v>
      </c>
      <c r="G11" s="8">
        <v>2296440.26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102.95</v>
      </c>
      <c r="E12" s="7">
        <v>102.675</v>
      </c>
      <c r="F12" s="8">
        <v>4423564.92</v>
      </c>
      <c r="G12" s="8">
        <v>34267442.23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97.8</v>
      </c>
      <c r="E13" s="7">
        <v>97.4</v>
      </c>
      <c r="F13" s="8">
        <v>6296336.85</v>
      </c>
      <c r="G13" s="8">
        <v>46281592.47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86.65</v>
      </c>
      <c r="E14" s="7">
        <v>86.65</v>
      </c>
      <c r="F14" s="8">
        <v>60000</v>
      </c>
      <c r="G14" s="8">
        <v>391718.66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93.85</v>
      </c>
      <c r="E15" s="7">
        <v>93.85</v>
      </c>
      <c r="F15" s="8">
        <v>663614.04</v>
      </c>
      <c r="G15" s="8">
        <v>4692500.01</v>
      </c>
    </row>
    <row r="16" spans="1:7" customHeight="1" ht="12.75">
      <c r="A16" s="6" t="s">
        <v>39</v>
      </c>
      <c r="B16" s="6" t="s">
        <v>40</v>
      </c>
      <c r="C16" s="6" t="s">
        <v>18</v>
      </c>
      <c r="D16" s="7">
        <v>85.6</v>
      </c>
      <c r="E16" s="7">
        <v>85.6</v>
      </c>
      <c r="F16" s="8">
        <v>2000000</v>
      </c>
      <c r="G16" s="8">
        <v>12899064</v>
      </c>
    </row>
    <row r="17" spans="1:7" customHeight="1" ht="12.75">
      <c r="A17" s="6" t="s">
        <v>41</v>
      </c>
      <c r="B17" s="6" t="s">
        <v>42</v>
      </c>
      <c r="C17" s="6" t="s">
        <v>18</v>
      </c>
      <c r="D17" s="7">
        <v>74.05</v>
      </c>
      <c r="E17" s="7">
        <v>74.05</v>
      </c>
      <c r="F17" s="8">
        <v>3000000</v>
      </c>
      <c r="G17" s="8">
        <v>16737891.75</v>
      </c>
    </row>
    <row r="18" spans="1:7" customHeight="1" ht="12.75">
      <c r="A18" s="6" t="s">
        <v>43</v>
      </c>
      <c r="B18" s="6" t="s">
        <v>44</v>
      </c>
      <c r="C18" s="6" t="s">
        <v>45</v>
      </c>
      <c r="D18" s="7">
        <v>0.26</v>
      </c>
      <c r="E18" s="7">
        <v>0.26</v>
      </c>
      <c r="F18" s="8">
        <v>29</v>
      </c>
      <c r="G18" s="8">
        <v>7.53</v>
      </c>
    </row>
    <row r="19" spans="1:7" customHeight="1" ht="12.75">
      <c r="A19" s="6" t="s">
        <v>46</v>
      </c>
      <c r="B19" s="6" t="s">
        <v>47</v>
      </c>
      <c r="C19" s="6" t="s">
        <v>48</v>
      </c>
      <c r="D19" s="7">
        <v>195.88</v>
      </c>
      <c r="E19" s="7">
        <v>195.88</v>
      </c>
      <c r="F19" s="8">
        <v>3308</v>
      </c>
      <c r="G19" s="8">
        <v>647967</v>
      </c>
    </row>
    <row r="20" spans="1:7" customHeight="1" ht="12.75">
      <c r="A20" s="6" t="s">
        <v>49</v>
      </c>
      <c r="B20" s="6" t="s">
        <v>50</v>
      </c>
      <c r="C20" s="6" t="s">
        <v>51</v>
      </c>
      <c r="D20" s="7">
        <v>59.97</v>
      </c>
      <c r="E20" s="7">
        <v>59.97</v>
      </c>
      <c r="F20" s="8">
        <v>83884</v>
      </c>
      <c r="G20" s="8">
        <v>5030911.02</v>
      </c>
    </row>
    <row r="21" spans="1:7" customHeight="1" ht="12.75">
      <c r="A21" s="2" t="s">
        <v>52</v>
      </c>
      <c r="B21" s="2"/>
      <c r="C21" s="2"/>
      <c r="D21" s="3"/>
      <c r="E21" s="3"/>
      <c r="F21" s="5">
        <f>SUM(F2:F20)</f>
        <v>73275309.65</v>
      </c>
      <c r="G21" s="4">
        <f>SUM(G2:G20)</f>
        <v>267524328.23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